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9. HK\Hodnocení bez podpisů\"/>
    </mc:Choice>
  </mc:AlternateContent>
  <xr:revisionPtr revIDLastSave="0" documentId="13_ncr:1_{F346C66F-A737-4EDF-AA65-70F74DB356D3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21" sheetId="1" r:id="rId1"/>
    <sheet name="vzorce" sheetId="2" state="hidden" r:id="rId2"/>
  </sheets>
  <definedNames>
    <definedName name="_xlnm._FilterDatabase" localSheetId="0" hidden="1">'Krácení v projektu paušál_6121'!$A$14:$J$70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<sst xmlns="http://schemas.openxmlformats.org/spreadsheetml/2006/main" count="67" uniqueCount="63">
  <si>
    <t>Název projektu:</t>
  </si>
  <si>
    <t>Sociální práce v SVL v Liberci zaměřená na podporu zdravotní prevence</t>
  </si>
  <si>
    <t>Název žadatele:</t>
  </si>
  <si>
    <t>STATUTÁRNÍ MĚSTO LIBEREC</t>
  </si>
  <si>
    <t xml:space="preserve">Registrační číslo projektu: </t>
  </si>
  <si>
    <t>CZ.03.02.01/00/25_106/0006121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</si>
  <si>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</si>
  <si>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</si>
  <si>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</si>
  <si>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</si>
  <si>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</si>
  <si>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</si>
  <si>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</si>
  <si>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</si>
  <si>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</si>
  <si>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</si>
  <si>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</si>
  <si>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</si>
  <si>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</si>
  <si>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</si>
  <si>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</si>
  <si>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</si>
  <si>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</si>
  <si>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</si>
  <si>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</si>
  <si>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</si>
  <si>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</si>
  <si>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</si>
  <si>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</si>
  <si>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</si>
  <si>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projektu / vedoucí služby (0,5 HPP)</t>
  </si>
  <si>
    <t>1.1.1.2</t>
  </si>
  <si>
    <t>case manager (0,5 HPP)</t>
  </si>
  <si>
    <t>1.1.1.3</t>
  </si>
  <si>
    <t>sociální pracovník 2 (1,0 HPP)</t>
  </si>
  <si>
    <t>Krácení z důvodu duplicit a neuznatelných aktivit v KA2. Krácení na 0,75 úvazku při zachování jednotkové ceny.</t>
  </si>
  <si>
    <t>1.1.1.4</t>
  </si>
  <si>
    <t>zdravotní mediátor (1,0 HPP)</t>
  </si>
  <si>
    <t>1.1.2</t>
  </si>
  <si>
    <t>Dohody o pracovní činnosti</t>
  </si>
  <si>
    <t>1.1.2.1</t>
  </si>
  <si>
    <t>Garant sociální práce obce</t>
  </si>
  <si>
    <t>Překryvy s pozicí Koordinátora/vedoucího, krácení pozice zcela.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</si>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</sst>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6552000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9172800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1133250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1586550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5418750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7586250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40000</v>
      </c>
      <c r="D18" s="37">
        <v>30</v>
      </c>
      <c r="E18" s="10">
        <f t="shared" ref="E18:E55" si="3">C18*D18</f>
        <v>1200000</v>
      </c>
      <c r="F18" s="41">
        <v>40000</v>
      </c>
      <c r="G18" s="37">
        <v>30</v>
      </c>
      <c r="H18" s="11">
        <f t="shared" si="1"/>
        <v>1200000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35000</v>
      </c>
      <c r="D19" s="37">
        <v>30</v>
      </c>
      <c r="E19" s="10">
        <f t="shared" si="3"/>
        <v>1050000</v>
      </c>
      <c r="F19" s="41">
        <v>35000</v>
      </c>
      <c r="G19" s="37">
        <v>30</v>
      </c>
      <c r="H19" s="11">
        <f t="shared" si="1"/>
        <v>1050000</v>
      </c>
      <c r="I19" s="12">
        <f t="shared" si="2"/>
        <v>0</v>
      </c>
      <c r="J19" s="45"/>
      <c r="K19" s="17"/>
    </row>
    <row r="20" spans="1:11" ht="76.5" x14ac:dyDescent="0.2">
      <c r="A20" s="29" t="s">
        <v>33</v>
      </c>
      <c r="B20" s="30" t="s">
        <v>34</v>
      </c>
      <c r="C20" s="37">
        <v>65500</v>
      </c>
      <c r="D20" s="37">
        <v>30</v>
      </c>
      <c r="E20" s="10">
        <f t="shared" si="3"/>
        <v>1965000</v>
      </c>
      <c r="F20" s="41">
        <v>49125</v>
      </c>
      <c r="G20" s="37">
        <v>30</v>
      </c>
      <c r="H20" s="11">
        <f t="shared" si="1"/>
        <v>1473750</v>
      </c>
      <c r="I20" s="12">
        <f t="shared" si="2"/>
        <v>491250</v>
      </c>
      <c r="J20" s="45" t="s">
        <v>35</v>
      </c>
      <c r="K20" s="17"/>
    </row>
    <row r="21" spans="1:11" hidden="1" x14ac:dyDescent="0.2">
      <c r="A21" s="29" t="s">
        <v>36</v>
      </c>
      <c r="B21" s="30" t="s">
        <v>37</v>
      </c>
      <c r="C21" s="37">
        <v>56500</v>
      </c>
      <c r="D21" s="37">
        <v>30</v>
      </c>
      <c r="E21" s="10">
        <f t="shared" si="3"/>
        <v>1695000</v>
      </c>
      <c r="F21" s="41">
        <v>56500</v>
      </c>
      <c r="G21" s="37">
        <v>30</v>
      </c>
      <c r="H21" s="11">
        <f t="shared" si="1"/>
        <v>1695000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t="38.25" x14ac:dyDescent="0.2">
      <c r="A23" s="31" t="s">
        <v>40</v>
      </c>
      <c r="B23" s="32" t="s">
        <v>41</v>
      </c>
      <c r="C23" s="38">
        <v>535</v>
      </c>
      <c r="D23" s="38">
        <v>1200</v>
      </c>
      <c r="E23" s="23">
        <f t="shared" si="3"/>
        <v>642000</v>
      </c>
      <c r="F23" s="42">
        <v>0</v>
      </c>
      <c r="G23" s="38">
        <v>1200</v>
      </c>
      <c r="H23" s="24">
        <f t="shared" si="1"/>
        <v>0</v>
      </c>
      <c r="I23" s="25">
        <f t="shared" si="2"/>
        <v>642000</v>
      </c>
      <c r="J23" s="46" t="s">
        <v>42</v>
      </c>
      <c r="K23" s="17"/>
    </row>
    <row r="24" spans="1:11" hidden="1" x14ac:dyDescent="0.2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45</v>
      </c>
      <c r="B25" s="32" t="s">
        <v>46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55</v>
      </c>
      <c r="B30" s="30" t="s">
        <v>56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57</v>
      </c>
      <c r="B31" s="30" t="s">
        <v>58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paušál_6121'!A15:A70</f>
        <v>1</v>
      </c>
      <c r="B1" t="str" cm="1">
        <f t="array" ref="B1:B56">'Krácení v projektu paušál_6121'!B15:B70</f>
        <v>Celkové způsobilé výdaje</v>
      </c>
      <c r="C1" cm="1">
        <f t="array" ref="C1:C56">'Krácení v projektu paušál_6121'!C15:C70</f>
        <v>0</v>
      </c>
      <c r="D1" cm="1">
        <f t="array" ref="D1:D56">'Krácení v projektu paušál_6121'!D15:D70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59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60</v>
      </c>
      <c r="G3" s="58" t="s">
        <v>18</v>
      </c>
    </row>
    <row r="4" spans="1:7" x14ac:dyDescent="0.25">
      <c r="A4" t="str">
        <v>1.1.1.1</v>
      </c>
      <c r="B4" t="str">
        <v>koordinátor projektu / vedoucí služby (0,5 HPP)</v>
      </c>
      <c r="C4">
        <v>40000</v>
      </c>
      <c r="D4">
        <v>30</v>
      </c>
      <c r="F4" s="57" t="s">
        <v>49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case manager (0,5 HPP)</v>
      </c>
      <c r="C5">
        <v>35000</v>
      </c>
      <c r="D5">
        <v>30</v>
      </c>
      <c r="F5" s="57" t="s">
        <v>61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 2 (1,0 HPP)</v>
      </c>
      <c r="C6">
        <v>65500</v>
      </c>
      <c r="D6">
        <v>30</v>
      </c>
      <c r="F6" s="59" t="s">
        <v>62</v>
      </c>
      <c r="G6" s="59">
        <f>G4+G5</f>
        <v>0</v>
      </c>
    </row>
    <row r="7" spans="1:7" x14ac:dyDescent="0.25">
      <c r="A7" t="str">
        <v>1.1.1.4</v>
      </c>
      <c r="B7" t="str">
        <v>zdravotní mediátor (1,0 HPP)</v>
      </c>
      <c r="C7">
        <v>56500</v>
      </c>
      <c r="D7">
        <v>30</v>
      </c>
    </row>
    <row r="8" spans="1:7" x14ac:dyDescent="0.2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25">
      <c r="A9" t="str">
        <v>1.1.2.1</v>
      </c>
      <c r="B9" t="str">
        <v>Garant sociální práce obce</v>
      </c>
      <c r="C9">
        <v>535</v>
      </c>
      <c r="D9">
        <v>1200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2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2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2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2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2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2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paušál_6121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2025-12-01T11:37:52Z</dcterms:modified>
  <cp:category/>
  <cp:contentStatus/>
</cp:coreProperties>
</file>